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4402_vilniausvt_lt/Documents/Desktop/Vaizdo stebėjimo kamerų įrengimas/Pirkimo dokumentai/Pirkimo dokumentai/2 protokolas_/PIRKIMO sąlygos/"/>
    </mc:Choice>
  </mc:AlternateContent>
  <xr:revisionPtr revIDLastSave="534" documentId="8_{5ECE80AC-F003-41FC-B4ED-1723A586C223}" xr6:coauthVersionLast="47" xr6:coauthVersionMax="47" xr10:uidLastSave="{3957C3D3-9F16-412E-A723-2B1E9B410FFA}"/>
  <bookViews>
    <workbookView xWindow="28680" yWindow="-120" windowWidth="29040" windowHeight="15720" xr2:uid="{2FEA13AD-5EE8-44E6-83DD-FFB1C30DAB8C}"/>
  </bookViews>
  <sheets>
    <sheet name="Pasiūlymas" sheetId="1" r:id="rId1"/>
  </sheets>
  <definedNames>
    <definedName name="_ftn1" localSheetId="0">Pasiūlymas!#REF!</definedName>
    <definedName name="_ftn2" localSheetId="0">Pasiūlymas!#REF!</definedName>
    <definedName name="_ftnref1" localSheetId="0">Pasiūlymas!#REF!</definedName>
    <definedName name="_ftnref2" localSheetId="0">Pasiūlymas!#REF!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2" i="1"/>
  <c r="G29" i="1"/>
  <c r="G30" i="1"/>
  <c r="G28" i="1"/>
  <c r="G27" i="1"/>
  <c r="G26" i="1"/>
  <c r="G25" i="1"/>
  <c r="G6" i="1"/>
  <c r="G7" i="1"/>
  <c r="G8" i="1"/>
  <c r="G9" i="1"/>
  <c r="G10" i="1"/>
  <c r="G11" i="1"/>
  <c r="G13" i="1"/>
  <c r="G14" i="1"/>
  <c r="G17" i="1"/>
  <c r="G18" i="1"/>
  <c r="G19" i="1"/>
  <c r="G20" i="1"/>
  <c r="G21" i="1"/>
  <c r="G22" i="1"/>
  <c r="G23" i="1"/>
  <c r="G24" i="1"/>
  <c r="G5" i="1"/>
  <c r="G31" i="1" l="1"/>
  <c r="G33" i="1" s="1"/>
  <c r="G32" i="1" s="1"/>
</calcChain>
</file>

<file path=xl/sharedStrings.xml><?xml version="1.0" encoding="utf-8"?>
<sst xmlns="http://schemas.openxmlformats.org/spreadsheetml/2006/main" count="64" uniqueCount="41">
  <si>
    <t>Lentelė Nr. 1</t>
  </si>
  <si>
    <t>Eil. Nr.</t>
  </si>
  <si>
    <t>Pirkimo objektas</t>
  </si>
  <si>
    <t>Mato vnt.</t>
  </si>
  <si>
    <t>Konkretus kiekis sutarties galiojimo laikotarpiu**</t>
  </si>
  <si>
    <t>Kaina EUR be PVM*</t>
  </si>
  <si>
    <t>vnt.</t>
  </si>
  <si>
    <t>kompl.</t>
  </si>
  <si>
    <t>PVM (21 proc)</t>
  </si>
  <si>
    <t>Bendra Pasiūlymo kaina EUR su PVM )</t>
  </si>
  <si>
    <t>* Įkainiai, kaina turi būti pateikiami ne daugiau kaip dviejų skaičių po kablelio tikslumu.</t>
  </si>
  <si>
    <t xml:space="preserve">Bendra Pasiūlymo kaina EUR be PVM ) </t>
  </si>
  <si>
    <t>Vaizdo įrašymo serveris</t>
  </si>
  <si>
    <t>Vaizdo stebėjimo programinė įranga įranga</t>
  </si>
  <si>
    <t>Lauko IP kameros su integruota analitika</t>
  </si>
  <si>
    <t>Lauko IP kamerų montavimo bazės</t>
  </si>
  <si>
    <t>Vidaus IP dome tipo kameros su integruota analitika</t>
  </si>
  <si>
    <t>Vidaus IP kamerų montavimo bazės</t>
  </si>
  <si>
    <t>Vidaus sistemos licencijos (core device)</t>
  </si>
  <si>
    <t>Kietasis diekas, 12TB</t>
  </si>
  <si>
    <t>Komutacinė spinta, 9U</t>
  </si>
  <si>
    <t>Komutacinė panelė,6cat.</t>
  </si>
  <si>
    <t>Kabelių sutvarkymo panelė</t>
  </si>
  <si>
    <t>Maitinimo panelė, 9x230V</t>
  </si>
  <si>
    <t>Komutatorius 24xPoE+2xSFP</t>
  </si>
  <si>
    <t>Komutatorius 8xPoE+2xSFP</t>
  </si>
  <si>
    <t>Komutaciniai kabeliai, 6cat,05-1m</t>
  </si>
  <si>
    <t>Ryšių kabalizacijos šulinys RKŠ-1</t>
  </si>
  <si>
    <t>UTP kabelis, tinkamas lauko sąlygoms</t>
  </si>
  <si>
    <t>m</t>
  </si>
  <si>
    <t>Optinis kabelis</t>
  </si>
  <si>
    <t>Papildomos medžiagos, transportas</t>
  </si>
  <si>
    <t>Įrenginių ir medžiagų, nurodytų žiniaraštyje montavimo paslaugos/darbai</t>
  </si>
  <si>
    <t>Paleidimo, derinimo paslaugos</t>
  </si>
  <si>
    <t>Darbo projektas ir išpildomoji dokumentacija (DWG, Word ir Pdf formatu)</t>
  </si>
  <si>
    <t>Personalo mokymai</t>
  </si>
  <si>
    <t>Numerių atpažinimo licencija AXIS</t>
  </si>
  <si>
    <t>Nepertraukiamo maitinimo šaltinis UPS</t>
  </si>
  <si>
    <t>Įkainis EUR be PVM už 1 mato vnt.*</t>
  </si>
  <si>
    <t>Vaizdo stebėjimo monitoringo sistema</t>
  </si>
  <si>
    <t>Pasiūlymo Priedas Nr.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</si>
</sst>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perscript"/>
      <sz val="8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2" fontId="4" fillId="0" borderId="0" xfId="0" applyNumberFormat="1" applyFont="1"/>
    <xf numFmtId="2" fontId="3" fillId="2" borderId="1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8F11-78CE-4D1B-9C01-5D2846B88894}">
  <dimension ref="A2:P36"/>
  <sheetViews>
    <sheetView tabSelected="1" zoomScale="80" zoomScaleNormal="80" workbookViewId="0">
      <selection activeCell="T14" sqref="T14"/>
    </sheetView>
  </sheetViews>
  <sheetFormatPr defaultColWidth="9.1796875" defaultRowHeight="14" x14ac:dyDescent="0.3"/>
  <cols>
    <col min="1" max="1" width="9.1796875" style="2"/>
    <col min="2" max="3" width="20.7265625" style="2" customWidth="1"/>
    <col min="4" max="4" width="14.1796875" style="1" customWidth="1"/>
    <col min="5" max="5" width="18.7265625" style="1" customWidth="1"/>
    <col min="6" max="6" width="14.90625" style="15" customWidth="1"/>
    <col min="7" max="7" width="21.453125" style="2" customWidth="1"/>
    <col min="8" max="16384" width="9.1796875" style="2"/>
  </cols>
  <sheetData>
    <row r="2" spans="1:16" x14ac:dyDescent="0.3">
      <c r="A2" s="13" t="s">
        <v>40</v>
      </c>
    </row>
    <row r="3" spans="1:16" x14ac:dyDescent="0.3">
      <c r="G3" s="14" t="s">
        <v>0</v>
      </c>
    </row>
    <row r="4" spans="1:16" ht="42" x14ac:dyDescent="0.3">
      <c r="A4" s="8" t="s">
        <v>1</v>
      </c>
      <c r="B4" s="28" t="s">
        <v>2</v>
      </c>
      <c r="C4" s="29"/>
      <c r="D4" s="8" t="s">
        <v>3</v>
      </c>
      <c r="E4" s="19" t="s">
        <v>4</v>
      </c>
      <c r="F4" s="16" t="s">
        <v>38</v>
      </c>
      <c r="G4" s="9" t="s">
        <v>5</v>
      </c>
      <c r="H4" s="1"/>
      <c r="I4" s="1"/>
      <c r="J4" s="1"/>
      <c r="K4" s="1"/>
      <c r="L4" s="1"/>
      <c r="M4" s="1"/>
      <c r="N4" s="1"/>
      <c r="O4" s="1"/>
      <c r="P4" s="1"/>
    </row>
    <row r="5" spans="1:16" ht="23.5" customHeight="1" x14ac:dyDescent="0.3">
      <c r="A5" s="6">
        <v>1</v>
      </c>
      <c r="B5" s="30" t="s">
        <v>12</v>
      </c>
      <c r="C5" s="31"/>
      <c r="D5" s="11" t="s">
        <v>6</v>
      </c>
      <c r="E5" s="7">
        <v>1</v>
      </c>
      <c r="F5" s="17"/>
      <c r="G5" s="10">
        <f>ROUND(E5*F5,2)</f>
        <v>0</v>
      </c>
      <c r="H5" s="1"/>
      <c r="I5" s="1"/>
      <c r="J5" s="1"/>
      <c r="K5" s="1"/>
      <c r="L5" s="1"/>
      <c r="M5" s="1"/>
      <c r="N5" s="1"/>
      <c r="O5" s="1"/>
      <c r="P5" s="1"/>
    </row>
    <row r="6" spans="1:16" ht="21" customHeight="1" x14ac:dyDescent="0.3">
      <c r="A6" s="6">
        <v>2</v>
      </c>
      <c r="B6" s="30" t="s">
        <v>13</v>
      </c>
      <c r="C6" s="31"/>
      <c r="D6" s="11" t="s">
        <v>6</v>
      </c>
      <c r="E6" s="7">
        <v>1</v>
      </c>
      <c r="F6" s="17"/>
      <c r="G6" s="10">
        <f t="shared" ref="G6:G24" si="0">ROUND(E6*F6,2)</f>
        <v>0</v>
      </c>
      <c r="H6" s="1"/>
      <c r="I6" s="1"/>
      <c r="J6" s="1"/>
      <c r="K6" s="1"/>
      <c r="L6" s="1"/>
      <c r="M6" s="1"/>
      <c r="N6" s="1"/>
      <c r="O6" s="1"/>
      <c r="P6" s="1"/>
    </row>
    <row r="7" spans="1:16" ht="24" customHeight="1" x14ac:dyDescent="0.3">
      <c r="A7" s="6">
        <v>3</v>
      </c>
      <c r="B7" s="30" t="s">
        <v>14</v>
      </c>
      <c r="C7" s="31"/>
      <c r="D7" s="11" t="s">
        <v>6</v>
      </c>
      <c r="E7" s="7">
        <v>52</v>
      </c>
      <c r="F7" s="17"/>
      <c r="G7" s="10">
        <f t="shared" si="0"/>
        <v>0</v>
      </c>
      <c r="H7" s="1"/>
      <c r="I7" s="1"/>
      <c r="J7" s="1"/>
      <c r="K7" s="1"/>
      <c r="L7" s="1"/>
      <c r="M7" s="1"/>
      <c r="N7" s="1"/>
      <c r="O7" s="1"/>
      <c r="P7" s="1"/>
    </row>
    <row r="8" spans="1:16" ht="25.5" customHeight="1" x14ac:dyDescent="0.3">
      <c r="A8" s="6">
        <v>4</v>
      </c>
      <c r="B8" s="30" t="s">
        <v>15</v>
      </c>
      <c r="C8" s="31"/>
      <c r="D8" s="11" t="s">
        <v>6</v>
      </c>
      <c r="E8" s="7">
        <v>52</v>
      </c>
      <c r="F8" s="17"/>
      <c r="G8" s="10">
        <f t="shared" si="0"/>
        <v>0</v>
      </c>
      <c r="H8" s="1"/>
      <c r="I8" s="1"/>
      <c r="J8" s="1"/>
      <c r="K8" s="1"/>
      <c r="L8" s="1"/>
      <c r="M8" s="1"/>
      <c r="N8" s="1"/>
      <c r="O8" s="1"/>
      <c r="P8" s="1"/>
    </row>
    <row r="9" spans="1:16" ht="27" customHeight="1" x14ac:dyDescent="0.3">
      <c r="A9" s="6">
        <v>5</v>
      </c>
      <c r="B9" s="30" t="s">
        <v>16</v>
      </c>
      <c r="C9" s="31"/>
      <c r="D9" s="11" t="s">
        <v>6</v>
      </c>
      <c r="E9" s="7">
        <v>21</v>
      </c>
      <c r="F9" s="17"/>
      <c r="G9" s="10">
        <f t="shared" si="0"/>
        <v>0</v>
      </c>
      <c r="H9" s="1"/>
      <c r="I9" s="1"/>
      <c r="J9" s="1"/>
      <c r="K9" s="1"/>
      <c r="L9" s="1"/>
      <c r="M9" s="1"/>
      <c r="N9" s="1"/>
      <c r="O9" s="1"/>
      <c r="P9" s="1"/>
    </row>
    <row r="10" spans="1:16" ht="26" customHeight="1" x14ac:dyDescent="0.3">
      <c r="A10" s="6">
        <v>6</v>
      </c>
      <c r="B10" s="30" t="s">
        <v>17</v>
      </c>
      <c r="C10" s="31"/>
      <c r="D10" s="11" t="s">
        <v>6</v>
      </c>
      <c r="E10" s="7">
        <v>21</v>
      </c>
      <c r="F10" s="17"/>
      <c r="G10" s="10">
        <f t="shared" si="0"/>
        <v>0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ht="27" customHeight="1" x14ac:dyDescent="0.3">
      <c r="A11" s="6">
        <v>7</v>
      </c>
      <c r="B11" s="30" t="s">
        <v>18</v>
      </c>
      <c r="C11" s="31"/>
      <c r="D11" s="11" t="s">
        <v>6</v>
      </c>
      <c r="E11" s="7">
        <v>9</v>
      </c>
      <c r="F11" s="17"/>
      <c r="G11" s="10">
        <f t="shared" si="0"/>
        <v>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ht="27" customHeight="1" x14ac:dyDescent="0.3">
      <c r="A12" s="6">
        <v>8</v>
      </c>
      <c r="B12" s="20" t="s">
        <v>36</v>
      </c>
      <c r="C12" s="21"/>
      <c r="D12" s="11" t="s">
        <v>6</v>
      </c>
      <c r="E12" s="7">
        <v>4</v>
      </c>
      <c r="F12" s="17"/>
      <c r="G12" s="10">
        <f t="shared" si="0"/>
        <v>0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20.5" customHeight="1" x14ac:dyDescent="0.3">
      <c r="A13" s="6">
        <v>9</v>
      </c>
      <c r="B13" s="30" t="s">
        <v>19</v>
      </c>
      <c r="C13" s="31"/>
      <c r="D13" s="11" t="s">
        <v>6</v>
      </c>
      <c r="E13" s="7">
        <v>8</v>
      </c>
      <c r="F13" s="17"/>
      <c r="G13" s="10">
        <f t="shared" si="0"/>
        <v>0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ht="20" customHeight="1" x14ac:dyDescent="0.3">
      <c r="A14" s="6">
        <v>10</v>
      </c>
      <c r="B14" s="30" t="s">
        <v>20</v>
      </c>
      <c r="C14" s="31"/>
      <c r="D14" s="11" t="s">
        <v>7</v>
      </c>
      <c r="E14" s="7">
        <v>7</v>
      </c>
      <c r="F14" s="17"/>
      <c r="G14" s="10">
        <f t="shared" si="0"/>
        <v>0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 ht="26" customHeight="1" x14ac:dyDescent="0.3">
      <c r="A15" s="6">
        <v>11</v>
      </c>
      <c r="B15" s="20" t="s">
        <v>37</v>
      </c>
      <c r="C15" s="21"/>
      <c r="D15" s="11" t="s">
        <v>6</v>
      </c>
      <c r="E15" s="7">
        <v>7</v>
      </c>
      <c r="F15" s="17"/>
      <c r="G15" s="10">
        <f t="shared" si="0"/>
        <v>0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26" customHeight="1" x14ac:dyDescent="0.3">
      <c r="A16" s="6">
        <v>12</v>
      </c>
      <c r="B16" s="20" t="s">
        <v>39</v>
      </c>
      <c r="C16" s="21"/>
      <c r="D16" s="11" t="s">
        <v>6</v>
      </c>
      <c r="E16" s="7">
        <v>2</v>
      </c>
      <c r="F16" s="17"/>
      <c r="G16" s="10">
        <f t="shared" si="0"/>
        <v>0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20" customHeight="1" x14ac:dyDescent="0.3">
      <c r="A17" s="6">
        <v>13</v>
      </c>
      <c r="B17" s="30" t="s">
        <v>21</v>
      </c>
      <c r="C17" s="31"/>
      <c r="D17" s="11" t="s">
        <v>6</v>
      </c>
      <c r="E17" s="7">
        <v>4</v>
      </c>
      <c r="F17" s="17"/>
      <c r="G17" s="10">
        <f t="shared" si="0"/>
        <v>0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19" customHeight="1" x14ac:dyDescent="0.3">
      <c r="A18" s="6">
        <v>14</v>
      </c>
      <c r="B18" s="30" t="s">
        <v>22</v>
      </c>
      <c r="C18" s="31"/>
      <c r="D18" s="11" t="s">
        <v>6</v>
      </c>
      <c r="E18" s="7">
        <v>4</v>
      </c>
      <c r="F18" s="17"/>
      <c r="G18" s="10">
        <f t="shared" si="0"/>
        <v>0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20.5" customHeight="1" x14ac:dyDescent="0.3">
      <c r="A19" s="6">
        <v>15</v>
      </c>
      <c r="B19" s="30" t="s">
        <v>23</v>
      </c>
      <c r="C19" s="31"/>
      <c r="D19" s="11" t="s">
        <v>6</v>
      </c>
      <c r="E19" s="7">
        <v>2</v>
      </c>
      <c r="F19" s="17"/>
      <c r="G19" s="10">
        <f t="shared" si="0"/>
        <v>0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17.5" customHeight="1" x14ac:dyDescent="0.3">
      <c r="A20" s="6">
        <v>16</v>
      </c>
      <c r="B20" s="30" t="s">
        <v>24</v>
      </c>
      <c r="C20" s="31"/>
      <c r="D20" s="11" t="s">
        <v>6</v>
      </c>
      <c r="E20" s="7">
        <v>2</v>
      </c>
      <c r="F20" s="17"/>
      <c r="G20" s="10">
        <f t="shared" si="0"/>
        <v>0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20" customHeight="1" x14ac:dyDescent="0.3">
      <c r="A21" s="6">
        <v>17</v>
      </c>
      <c r="B21" s="30" t="s">
        <v>25</v>
      </c>
      <c r="C21" s="31"/>
      <c r="D21" s="11" t="s">
        <v>6</v>
      </c>
      <c r="E21" s="7">
        <v>7</v>
      </c>
      <c r="F21" s="17"/>
      <c r="G21" s="10">
        <f t="shared" si="0"/>
        <v>0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14" customHeight="1" x14ac:dyDescent="0.3">
      <c r="A22" s="6">
        <v>18</v>
      </c>
      <c r="B22" s="30" t="s">
        <v>26</v>
      </c>
      <c r="C22" s="31"/>
      <c r="D22" s="11" t="s">
        <v>6</v>
      </c>
      <c r="E22" s="7">
        <v>100</v>
      </c>
      <c r="F22" s="17"/>
      <c r="G22" s="10">
        <f t="shared" si="0"/>
        <v>0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ht="19" customHeight="1" x14ac:dyDescent="0.3">
      <c r="A23" s="6">
        <v>19</v>
      </c>
      <c r="B23" s="30" t="s">
        <v>27</v>
      </c>
      <c r="C23" s="31"/>
      <c r="D23" s="11" t="s">
        <v>7</v>
      </c>
      <c r="E23" s="7">
        <v>5</v>
      </c>
      <c r="F23" s="17"/>
      <c r="G23" s="10">
        <f t="shared" si="0"/>
        <v>0</v>
      </c>
      <c r="H23" s="1"/>
      <c r="I23" s="1"/>
      <c r="J23" s="1"/>
      <c r="K23" s="1"/>
      <c r="L23" s="1"/>
      <c r="M23" s="1"/>
      <c r="N23" s="1"/>
      <c r="O23" s="1"/>
      <c r="P23" s="1"/>
    </row>
    <row r="24" spans="1:16" ht="19" customHeight="1" x14ac:dyDescent="0.3">
      <c r="A24" s="6">
        <v>20</v>
      </c>
      <c r="B24" s="30" t="s">
        <v>28</v>
      </c>
      <c r="C24" s="31"/>
      <c r="D24" s="11" t="s">
        <v>29</v>
      </c>
      <c r="E24" s="7">
        <v>3650</v>
      </c>
      <c r="F24" s="17"/>
      <c r="G24" s="10">
        <f t="shared" si="0"/>
        <v>0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ht="19.5" customHeight="1" x14ac:dyDescent="0.3">
      <c r="A25" s="12">
        <v>21</v>
      </c>
      <c r="B25" s="30" t="s">
        <v>30</v>
      </c>
      <c r="C25" s="31"/>
      <c r="D25" s="11" t="s">
        <v>29</v>
      </c>
      <c r="E25" s="7">
        <v>150</v>
      </c>
      <c r="F25" s="17"/>
      <c r="G25" s="10">
        <f t="shared" ref="G25:G30" si="1">ROUND(E25*F25,2)</f>
        <v>0</v>
      </c>
      <c r="H25" s="1"/>
      <c r="I25" s="1"/>
      <c r="J25" s="1"/>
      <c r="K25" s="1"/>
      <c r="L25" s="1"/>
      <c r="M25" s="1"/>
      <c r="N25" s="1"/>
      <c r="O25" s="1"/>
      <c r="P25" s="1"/>
    </row>
    <row r="26" spans="1:16" ht="19" customHeight="1" x14ac:dyDescent="0.3">
      <c r="A26" s="12">
        <v>22</v>
      </c>
      <c r="B26" s="30" t="s">
        <v>31</v>
      </c>
      <c r="C26" s="31"/>
      <c r="D26" s="11" t="s">
        <v>7</v>
      </c>
      <c r="E26" s="7">
        <v>1</v>
      </c>
      <c r="F26" s="17"/>
      <c r="G26" s="10">
        <f t="shared" si="1"/>
        <v>0</v>
      </c>
      <c r="H26" s="1"/>
      <c r="I26" s="1"/>
      <c r="J26" s="1"/>
      <c r="K26" s="1"/>
      <c r="L26" s="1"/>
      <c r="M26" s="1"/>
      <c r="N26" s="1"/>
      <c r="O26" s="1"/>
      <c r="P26" s="1"/>
    </row>
    <row r="27" spans="1:16" ht="29" customHeight="1" x14ac:dyDescent="0.3">
      <c r="A27" s="12">
        <v>23</v>
      </c>
      <c r="B27" s="30" t="s">
        <v>32</v>
      </c>
      <c r="C27" s="31"/>
      <c r="D27" s="11" t="s">
        <v>7</v>
      </c>
      <c r="E27" s="7">
        <v>1</v>
      </c>
      <c r="F27" s="17"/>
      <c r="G27" s="10">
        <f t="shared" si="1"/>
        <v>0</v>
      </c>
      <c r="H27" s="1"/>
      <c r="I27" s="1"/>
      <c r="J27" s="1"/>
      <c r="K27" s="1"/>
      <c r="L27" s="1"/>
      <c r="M27" s="1"/>
      <c r="N27" s="1"/>
      <c r="O27" s="1"/>
      <c r="P27" s="1"/>
    </row>
    <row r="28" spans="1:16" ht="17" customHeight="1" x14ac:dyDescent="0.3">
      <c r="A28" s="12">
        <v>24</v>
      </c>
      <c r="B28" s="30" t="s">
        <v>33</v>
      </c>
      <c r="C28" s="31"/>
      <c r="D28" s="11" t="s">
        <v>7</v>
      </c>
      <c r="E28" s="7">
        <v>1</v>
      </c>
      <c r="F28" s="17"/>
      <c r="G28" s="10">
        <f t="shared" si="1"/>
        <v>0</v>
      </c>
      <c r="H28" s="1"/>
      <c r="I28" s="1"/>
      <c r="J28" s="1"/>
      <c r="K28" s="1"/>
      <c r="L28" s="1"/>
      <c r="M28" s="1"/>
      <c r="N28" s="1"/>
      <c r="O28" s="1"/>
      <c r="P28" s="1"/>
    </row>
    <row r="29" spans="1:16" ht="33.5" customHeight="1" x14ac:dyDescent="0.3">
      <c r="A29" s="12">
        <v>25</v>
      </c>
      <c r="B29" s="32" t="s">
        <v>34</v>
      </c>
      <c r="C29" s="33"/>
      <c r="D29" s="11" t="s">
        <v>7</v>
      </c>
      <c r="E29" s="7">
        <v>1</v>
      </c>
      <c r="F29" s="17"/>
      <c r="G29" s="10">
        <f t="shared" si="1"/>
        <v>0</v>
      </c>
      <c r="H29" s="1"/>
      <c r="I29" s="1"/>
      <c r="J29" s="1"/>
      <c r="K29" s="1"/>
      <c r="L29" s="1"/>
      <c r="M29" s="1"/>
      <c r="N29" s="1"/>
      <c r="O29" s="1"/>
      <c r="P29" s="1"/>
    </row>
    <row r="30" spans="1:16" ht="19" customHeight="1" x14ac:dyDescent="0.3">
      <c r="A30" s="12">
        <v>26</v>
      </c>
      <c r="B30" s="30" t="s">
        <v>35</v>
      </c>
      <c r="C30" s="31"/>
      <c r="D30" s="11" t="s">
        <v>7</v>
      </c>
      <c r="E30" s="7">
        <v>1</v>
      </c>
      <c r="F30" s="17"/>
      <c r="G30" s="10">
        <f t="shared" si="1"/>
        <v>0</v>
      </c>
      <c r="H30" s="1"/>
      <c r="I30" s="1"/>
      <c r="J30" s="1"/>
      <c r="K30" s="1"/>
      <c r="L30" s="1"/>
      <c r="M30" s="1"/>
      <c r="N30" s="1"/>
      <c r="O30" s="1"/>
      <c r="P30" s="1"/>
    </row>
    <row r="31" spans="1:16" ht="24.75" customHeight="1" x14ac:dyDescent="0.3">
      <c r="A31" s="22" t="s">
        <v>11</v>
      </c>
      <c r="B31" s="23"/>
      <c r="C31" s="23"/>
      <c r="D31" s="23"/>
      <c r="E31" s="23"/>
      <c r="F31" s="24"/>
      <c r="G31" s="18">
        <f>ROUND(SUM(G5:G24,G25:G30),2)</f>
        <v>0</v>
      </c>
      <c r="H31" s="1"/>
      <c r="I31" s="1"/>
      <c r="J31" s="1"/>
      <c r="K31" s="1"/>
      <c r="L31" s="1"/>
      <c r="M31" s="1"/>
      <c r="N31" s="1"/>
      <c r="O31" s="1"/>
      <c r="P31" s="1"/>
    </row>
    <row r="32" spans="1:16" ht="28.5" customHeight="1" x14ac:dyDescent="0.3">
      <c r="A32" s="22" t="s">
        <v>8</v>
      </c>
      <c r="B32" s="23"/>
      <c r="C32" s="23"/>
      <c r="D32" s="23"/>
      <c r="E32" s="23"/>
      <c r="F32" s="24"/>
      <c r="G32" s="18">
        <f>ROUND(G33-G31,2)</f>
        <v>0</v>
      </c>
      <c r="H32" s="1"/>
      <c r="I32" s="1"/>
      <c r="J32" s="1"/>
      <c r="K32" s="1"/>
      <c r="L32" s="1"/>
      <c r="M32" s="1"/>
      <c r="N32" s="1"/>
      <c r="O32" s="1"/>
      <c r="P32" s="1"/>
    </row>
    <row r="33" spans="1:7" ht="30.75" customHeight="1" x14ac:dyDescent="0.3">
      <c r="A33" s="25" t="s">
        <v>9</v>
      </c>
      <c r="B33" s="26"/>
      <c r="C33" s="26"/>
      <c r="D33" s="26"/>
      <c r="E33" s="26"/>
      <c r="F33" s="27"/>
      <c r="G33" s="18">
        <f>ROUND(G31*1.21,2)</f>
        <v>0</v>
      </c>
    </row>
    <row r="34" spans="1:7" x14ac:dyDescent="0.3">
      <c r="A34" s="3" t="s">
        <v>10</v>
      </c>
    </row>
    <row r="35" spans="1:7" x14ac:dyDescent="0.3">
      <c r="A35" s="4"/>
    </row>
    <row r="36" spans="1:7" x14ac:dyDescent="0.3">
      <c r="A36" s="5"/>
    </row>
  </sheetData>
  <mergeCells count="27">
    <mergeCell ref="B29:C29"/>
    <mergeCell ref="B28:C28"/>
    <mergeCell ref="B22:C22"/>
    <mergeCell ref="B23:C23"/>
    <mergeCell ref="B25:C25"/>
    <mergeCell ref="B26:C26"/>
    <mergeCell ref="B18:C18"/>
    <mergeCell ref="B19:C19"/>
    <mergeCell ref="B20:C20"/>
    <mergeCell ref="B21:C21"/>
    <mergeCell ref="B27:C27"/>
    <mergeCell ref="A31:F31"/>
    <mergeCell ref="A33:F33"/>
    <mergeCell ref="A32:F32"/>
    <mergeCell ref="B4:C4"/>
    <mergeCell ref="B24:C24"/>
    <mergeCell ref="B6:C6"/>
    <mergeCell ref="B5:C5"/>
    <mergeCell ref="B30:C30"/>
    <mergeCell ref="B7:C7"/>
    <mergeCell ref="B8:C8"/>
    <mergeCell ref="B9:C9"/>
    <mergeCell ref="B10:C10"/>
    <mergeCell ref="B11:C11"/>
    <mergeCell ref="B13:C13"/>
    <mergeCell ref="B14:C14"/>
    <mergeCell ref="B17:C17"/>
  </mergeCells>
  <phoneticPr fontId="6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Violeta Gembicka</cp:lastModifiedBy>
  <cp:revision/>
  <cp:lastPrinted>2025-10-08T09:34:06Z</cp:lastPrinted>
  <dcterms:created xsi:type="dcterms:W3CDTF">2025-01-08T11:56:34Z</dcterms:created>
  <dcterms:modified xsi:type="dcterms:W3CDTF">2025-10-23T09:25:36Z</dcterms:modified>
  <cp:category/>
  <cp:contentStatus/>
</cp:coreProperties>
</file>